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20754CDF-1716-451E-9779-AB237C0280B2}" xr6:coauthVersionLast="47" xr6:coauthVersionMax="47" xr10:uidLastSave="{00000000-0000-0000-0000-000000000000}"/>
  <bookViews>
    <workbookView xWindow="43905" yWindow="4185" windowWidth="28800" windowHeight="15330" tabRatio="632" firstSheet="47" activeTab="52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Standing Facilities" sheetId="12" r:id="rId54"/>
    <sheet name="Exceed Reserves" sheetId="2" r:id="rId55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3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Y23" i="147" l="1"/>
  <c r="Q23" i="147"/>
  <c r="Q22" i="147"/>
  <c r="Q21" i="147"/>
  <c r="D21" i="147"/>
  <c r="Q16" i="147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N42" i="147" s="1"/>
  <c r="C43" i="147"/>
  <c r="G43" i="147"/>
  <c r="K43" i="147"/>
  <c r="N43" i="147" s="1"/>
  <c r="N44" i="147"/>
  <c r="C45" i="147"/>
  <c r="N45" i="147"/>
  <c r="C46" i="147"/>
  <c r="N46" i="147"/>
  <c r="N47" i="147"/>
  <c r="K41" i="147"/>
  <c r="N41" i="147" s="1"/>
  <c r="G41" i="147"/>
  <c r="C41" i="147"/>
  <c r="K40" i="147"/>
  <c r="G40" i="147"/>
  <c r="C40" i="147"/>
  <c r="C39" i="147"/>
  <c r="C38" i="147"/>
  <c r="K37" i="147"/>
  <c r="N37" i="147" s="1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29" i="147" l="1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Y24" i="147" s="1"/>
  <c r="Y25" i="147" s="1"/>
  <c r="Y26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Z12" i="147" l="1"/>
  <c r="Y27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Y28" i="147" l="1"/>
  <c r="Z19" i="147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Z33" i="142"/>
  <c r="Z40" i="142"/>
  <c r="Y55" i="142"/>
  <c r="Z12" i="141"/>
  <c r="D22" i="140"/>
  <c r="G22" i="140" s="1"/>
  <c r="Y35" i="147" l="1"/>
  <c r="Z26" i="147"/>
  <c r="Y56" i="142"/>
  <c r="Z47" i="142"/>
  <c r="Z19" i="141"/>
  <c r="D14" i="140"/>
  <c r="Y36" i="147" l="1"/>
  <c r="Y37" i="147" s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Z40" i="147" l="1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N37" i="137" l="1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N34" i="135" l="1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Z7" i="135" l="1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Z47" i="136" l="1"/>
  <c r="Y27" i="135"/>
  <c r="Y28" i="135" s="1"/>
  <c r="Y29" i="135" s="1"/>
  <c r="Y30" i="135" s="1"/>
  <c r="Y31" i="135" s="1"/>
  <c r="Y32" i="135" s="1"/>
  <c r="Y33" i="135" s="1"/>
  <c r="Z19" i="135" l="1"/>
  <c r="Y34" i="135"/>
  <c r="Y35" i="135" s="1"/>
  <c r="Y36" i="135" s="1"/>
  <c r="Y37" i="135" s="1"/>
  <c r="Y38" i="135" s="1"/>
  <c r="Y39" i="135" s="1"/>
  <c r="Y40" i="135" s="1"/>
  <c r="Y41" i="135" l="1"/>
  <c r="Y42" i="135" s="1"/>
  <c r="Y43" i="135" s="1"/>
  <c r="Y44" i="135" s="1"/>
  <c r="Y45" i="135" s="1"/>
  <c r="Y46" i="135" s="1"/>
  <c r="Y47" i="135" s="1"/>
  <c r="Z26" i="135"/>
  <c r="Z33" i="135" l="1"/>
  <c r="Y48" i="135"/>
  <c r="Y49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N27" i="134" l="1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 l="1"/>
  <c r="Y15" i="134"/>
  <c r="Y16" i="134" s="1"/>
  <c r="D28" i="133"/>
  <c r="Y17" i="134" l="1"/>
  <c r="Y18" i="134" s="1"/>
  <c r="Y19" i="134" s="1"/>
  <c r="D21" i="133"/>
  <c r="Y20" i="134" l="1"/>
  <c r="Y21" i="134" s="1"/>
  <c r="Y22" i="134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Z19" i="134" l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Z26" i="134"/>
  <c r="D7" i="133"/>
  <c r="Y45" i="134" l="1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4" i="133" l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Z7" i="133" l="1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P24" i="147"/>
  <c r="O24" i="147" s="1"/>
  <c r="S24" i="147"/>
  <c r="R24" i="147" s="1"/>
  <c r="P25" i="147" l="1"/>
  <c r="O25" i="147" s="1"/>
  <c r="Q26" i="147"/>
  <c r="S25" i="147"/>
  <c r="R25" i="147" s="1"/>
  <c r="Q27" i="147" l="1"/>
  <c r="P26" i="147"/>
  <c r="O26" i="147" s="1"/>
  <c r="S26" i="147"/>
  <c r="R26" i="147" s="1"/>
  <c r="Q28" i="147" l="1"/>
  <c r="P27" i="147"/>
  <c r="O27" i="147" s="1"/>
  <c r="S27" i="147"/>
  <c r="R27" i="147" s="1"/>
  <c r="P28" i="147" l="1"/>
  <c r="O28" i="147" s="1"/>
  <c r="Q29" i="147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S31" i="147"/>
  <c r="R31" i="147" s="1"/>
  <c r="P32" i="147" l="1"/>
  <c r="O32" i="147" s="1"/>
  <c r="Q33" i="147"/>
  <c r="S32" i="147"/>
  <c r="R32" i="147" s="1"/>
  <c r="Q34" i="147" l="1"/>
  <c r="P33" i="147"/>
  <c r="O33" i="147" s="1"/>
  <c r="S33" i="147"/>
  <c r="R33" i="147" s="1"/>
  <c r="Q35" i="147" l="1"/>
  <c r="P34" i="147"/>
  <c r="O34" i="147" s="1"/>
  <c r="S34" i="147"/>
  <c r="R34" i="147" s="1"/>
  <c r="Q36" i="147" l="1"/>
  <c r="P35" i="147"/>
  <c r="O35" i="147" s="1"/>
  <c r="S35" i="147"/>
  <c r="R35" i="147" s="1"/>
  <c r="P36" i="147" l="1"/>
  <c r="O36" i="147" s="1"/>
  <c r="Q37" i="147"/>
  <c r="S36" i="147"/>
  <c r="R36" i="147" s="1"/>
  <c r="Q38" i="147" l="1"/>
  <c r="P37" i="147"/>
  <c r="O37" i="147" s="1"/>
  <c r="S37" i="147"/>
  <c r="R37" i="147" s="1"/>
  <c r="Q39" i="147" l="1"/>
  <c r="P38" i="147"/>
  <c r="O38" i="147" s="1"/>
  <c r="S38" i="147"/>
  <c r="R38" i="147" s="1"/>
  <c r="Q40" i="147" l="1"/>
  <c r="P39" i="147"/>
  <c r="O39" i="147" s="1"/>
  <c r="S39" i="147"/>
  <c r="R39" i="147" s="1"/>
  <c r="P40" i="147" l="1"/>
  <c r="O40" i="147" s="1"/>
  <c r="Q41" i="147"/>
  <c r="S40" i="147"/>
  <c r="R40" i="147" s="1"/>
  <c r="Q42" i="147" l="1"/>
  <c r="P41" i="147"/>
  <c r="O41" i="147" s="1"/>
  <c r="S41" i="147"/>
  <c r="R41" i="147" s="1"/>
  <c r="Q43" i="147" l="1"/>
  <c r="P42" i="147"/>
  <c r="O42" i="147" s="1"/>
  <c r="S42" i="147"/>
  <c r="R42" i="147" s="1"/>
  <c r="Q44" i="147" l="1"/>
  <c r="P43" i="147"/>
  <c r="O43" i="147" s="1"/>
  <c r="S43" i="147"/>
  <c r="R43" i="147" s="1"/>
  <c r="P44" i="147" l="1"/>
  <c r="O44" i="147" s="1"/>
  <c r="Q45" i="147"/>
  <c r="S44" i="147"/>
  <c r="R44" i="147" s="1"/>
  <c r="Q46" i="147" l="1"/>
  <c r="P45" i="147"/>
  <c r="O45" i="147" s="1"/>
  <c r="S45" i="147"/>
  <c r="R45" i="147" s="1"/>
  <c r="Q47" i="147" l="1"/>
  <c r="P46" i="147"/>
  <c r="O46" i="147" s="1"/>
  <c r="S46" i="147"/>
  <c r="R46" i="147" s="1"/>
  <c r="Q48" i="147" l="1"/>
  <c r="P47" i="147"/>
  <c r="O47" i="147" s="1"/>
  <c r="S47" i="147"/>
  <c r="R47" i="147" s="1"/>
  <c r="P48" i="147" l="1"/>
  <c r="O48" i="147" s="1"/>
  <c r="S48" i="147"/>
  <c r="R48" i="147" s="1"/>
</calcChain>
</file>

<file path=xl/sharedStrings.xml><?xml version="1.0" encoding="utf-8"?>
<sst xmlns="http://schemas.openxmlformats.org/spreadsheetml/2006/main" count="2036" uniqueCount="399">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</sst>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Reserves'!$A$228:$A$247</c:f>
              <c:strCache>
                <c:ptCount val="20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  <c:pt idx="15">
                  <c:v>24/07/24-17/09/24</c:v>
                </c:pt>
                <c:pt idx="16">
                  <c:v>18/09/24-22/10/24</c:v>
                </c:pt>
                <c:pt idx="17">
                  <c:v>23/10/24 -17/12/24</c:v>
                </c:pt>
                <c:pt idx="18">
                  <c:v>18/12/24 -04/02/25</c:v>
                </c:pt>
                <c:pt idx="19">
                  <c:v>05/02/25-11/03/25</c:v>
                </c:pt>
              </c:strCache>
            </c:strRef>
          </c:cat>
          <c:val>
            <c:numRef>
              <c:f>'Exceed Reserves'!$D$228:$D$247</c:f>
              <c:numCache>
                <c:formatCode>#,##0</c:formatCode>
                <c:ptCount val="20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  <c:pt idx="15">
                  <c:v>7120</c:v>
                </c:pt>
                <c:pt idx="16">
                  <c:v>6105</c:v>
                </c:pt>
                <c:pt idx="17">
                  <c:v>4904</c:v>
                </c:pt>
                <c:pt idx="18">
                  <c:v>6925</c:v>
                </c:pt>
                <c:pt idx="19">
                  <c:v>5177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Reserves'!$A$229:$A$247</c:f>
              <c:strCache>
                <c:ptCount val="19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</c:strCache>
            </c:strRef>
          </c:cat>
          <c:val>
            <c:numRef>
              <c:f>'Exceed Reserves'!$E$229:$E$247</c:f>
              <c:numCache>
                <c:formatCode>_(* #,##0_);_(* \(#,##0\);_(* "-"??_);_(@_)</c:formatCode>
                <c:ptCount val="19"/>
                <c:pt idx="0">
                  <c:v>2033</c:v>
                </c:pt>
                <c:pt idx="1">
                  <c:v>1817</c:v>
                </c:pt>
                <c:pt idx="2">
                  <c:v>1406</c:v>
                </c:pt>
                <c:pt idx="3">
                  <c:v>1015</c:v>
                </c:pt>
                <c:pt idx="4">
                  <c:v>817</c:v>
                </c:pt>
                <c:pt idx="5">
                  <c:v>646</c:v>
                </c:pt>
                <c:pt idx="6">
                  <c:v>498</c:v>
                </c:pt>
                <c:pt idx="7">
                  <c:v>510</c:v>
                </c:pt>
                <c:pt idx="8">
                  <c:v>508</c:v>
                </c:pt>
                <c:pt idx="9">
                  <c:v>517</c:v>
                </c:pt>
                <c:pt idx="10">
                  <c:v>374</c:v>
                </c:pt>
                <c:pt idx="11">
                  <c:v>416</c:v>
                </c:pt>
                <c:pt idx="12" formatCode="#,##0">
                  <c:v>210</c:v>
                </c:pt>
                <c:pt idx="13" formatCode="#,##0">
                  <c:v>167</c:v>
                </c:pt>
                <c:pt idx="14" formatCode="#,##0">
                  <c:v>129</c:v>
                </c:pt>
                <c:pt idx="15" formatCode="#,##0">
                  <c:v>163</c:v>
                </c:pt>
                <c:pt idx="16" formatCode="#,##0">
                  <c:v>112</c:v>
                </c:pt>
                <c:pt idx="17" formatCode="#,##0">
                  <c:v>120</c:v>
                </c:pt>
                <c:pt idx="18" formatCode="#,##0">
                  <c:v>162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9524</xdr:rowOff>
    </xdr:from>
    <xdr:to>
      <xdr:col>30</xdr:col>
      <xdr:colOff>447675</xdr:colOff>
      <xdr:row>242</xdr:row>
      <xdr:rowOff>114300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>
    <pageSetUpPr fitToPage="1"/>
  </sheetPr>
  <dimension ref="B1:IU65506"/>
  <sheetViews>
    <sheetView tabSelected="1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I32" sqref="I3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14100</v>
      </c>
      <c r="J12" s="63">
        <v>-200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-3500</v>
      </c>
      <c r="J13" s="63">
        <v>-200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8440</v>
      </c>
      <c r="J14" s="63">
        <v>-200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-7800</v>
      </c>
      <c r="J15" s="63">
        <v>-200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500</v>
      </c>
      <c r="J16" s="63">
        <v>-200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-2900</v>
      </c>
      <c r="J19" s="63">
        <v>-200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-2961685.4285714286</v>
      </c>
      <c r="Y19" s="156">
        <f>Y18-K19-L19</f>
        <v>-2985535</v>
      </c>
      <c r="Z19" s="217">
        <f>AVERAGE(Y19:Y27)</f>
        <v>-2960895.3333333335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-20300</v>
      </c>
      <c r="J20" s="63">
        <v>-200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300</v>
      </c>
      <c r="I21" s="63">
        <v>-100</v>
      </c>
      <c r="J21" s="63">
        <v>-200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-7500</v>
      </c>
      <c r="J22" s="63">
        <v>-200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-5700</v>
      </c>
      <c r="J23" s="63">
        <v>-200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/>
      <c r="F26" s="23"/>
      <c r="G26" s="26">
        <f>D26+E26+F26-E23-F23</f>
        <v>2821765</v>
      </c>
      <c r="H26" s="132">
        <v>300</v>
      </c>
      <c r="I26" s="63">
        <v>1000</v>
      </c>
      <c r="J26" s="63">
        <v>-200</v>
      </c>
      <c r="K26" s="170">
        <f t="shared" si="8"/>
        <v>1100</v>
      </c>
      <c r="L26" s="171"/>
      <c r="M26" s="153"/>
      <c r="N26" s="149">
        <f t="shared" ref="N26" si="16">L26+K26+G26+M26</f>
        <v>2822865</v>
      </c>
      <c r="O26" s="67">
        <f t="shared" si="3"/>
        <v>142938.66</v>
      </c>
      <c r="P26" s="7">
        <f t="shared" si="6"/>
        <v>2858773.2</v>
      </c>
      <c r="Q26" s="164">
        <f>Q25+N26</f>
        <v>2980865.51</v>
      </c>
      <c r="R26" s="29">
        <f t="shared" si="1"/>
        <v>185.8908297730427</v>
      </c>
      <c r="S26" s="5">
        <f>SUM($Q$7:$Q26)/T26</f>
        <v>309357.65999999992</v>
      </c>
      <c r="T26" s="18">
        <v>20</v>
      </c>
      <c r="U26" s="138">
        <f>B26</f>
        <v>45747</v>
      </c>
      <c r="V26" s="131">
        <v>1191.4000000000001</v>
      </c>
      <c r="W26" s="105"/>
      <c r="X26" s="167" t="e">
        <f>AVERAGE(W26:W34)</f>
        <v>#DIV/0!</v>
      </c>
      <c r="Y26" s="156">
        <f t="shared" si="15"/>
        <v>-2953580</v>
      </c>
      <c r="Z26" s="217">
        <f>AVERAGE(Y26:Y34)</f>
        <v>-2964235.3333333335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>
        <v>8300</v>
      </c>
      <c r="I27" s="63">
        <v>1000</v>
      </c>
      <c r="J27" s="63">
        <v>-200</v>
      </c>
      <c r="K27" s="170">
        <f t="shared" si="8"/>
        <v>9100</v>
      </c>
      <c r="L27" s="171"/>
      <c r="M27" s="153"/>
      <c r="N27" s="149">
        <f>L27+K27+G27+M27</f>
        <v>9100</v>
      </c>
      <c r="O27" s="67">
        <f t="shared" si="3"/>
        <v>270586.70047619048</v>
      </c>
      <c r="P27" s="7">
        <f t="shared" si="6"/>
        <v>5682320.71</v>
      </c>
      <c r="Q27" s="164">
        <f>Q26+N27+1</f>
        <v>2989966.51</v>
      </c>
      <c r="R27" s="29">
        <f t="shared" si="1"/>
        <v>262.59423531939888</v>
      </c>
      <c r="S27" s="5">
        <f>SUM($Q$7:$Q27)/T27+1</f>
        <v>437006.70047619037</v>
      </c>
      <c r="T27" s="18">
        <v>21</v>
      </c>
      <c r="U27" s="138">
        <f>B28+6</f>
        <v>45755</v>
      </c>
      <c r="V27" s="159"/>
      <c r="W27" s="105"/>
      <c r="X27" s="167"/>
      <c r="Y27" s="156">
        <f>Y26-K27-L27</f>
        <v>-2962680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v>-14036</v>
      </c>
      <c r="E28" s="87"/>
      <c r="F28" s="23"/>
      <c r="G28" s="26">
        <f t="shared" ref="G28:G30" si="17">D28+E28+F28-E27-F27</f>
        <v>-14036</v>
      </c>
      <c r="H28" s="132">
        <v>300</v>
      </c>
      <c r="I28" s="63">
        <v>1000</v>
      </c>
      <c r="J28" s="63">
        <v>-200</v>
      </c>
      <c r="K28" s="170">
        <f t="shared" si="8"/>
        <v>1100</v>
      </c>
      <c r="L28" s="171"/>
      <c r="M28" s="153"/>
      <c r="N28" s="149">
        <f>L28+K28+G28+M28</f>
        <v>-12936</v>
      </c>
      <c r="O28" s="67">
        <f t="shared" si="3"/>
        <v>386042.28272727266</v>
      </c>
      <c r="P28" s="7">
        <f t="shared" si="6"/>
        <v>8492930.2199999988</v>
      </c>
      <c r="Q28" s="164">
        <f>Q27+N28-2</f>
        <v>2977028.51</v>
      </c>
      <c r="R28" s="29">
        <f t="shared" si="1"/>
        <v>331.9706780639666</v>
      </c>
      <c r="S28" s="5">
        <f>SUM($Q$7:$Q28)/T28+1</f>
        <v>552462.2827272726</v>
      </c>
      <c r="T28" s="18">
        <v>22</v>
      </c>
      <c r="U28" s="4"/>
      <c r="V28" s="131"/>
      <c r="W28" s="105"/>
      <c r="X28" s="167"/>
      <c r="Y28" s="156">
        <f>Y27-K28-L28+2</f>
        <v>-2963778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/>
      <c r="F29" s="23"/>
      <c r="G29" s="26">
        <f t="shared" si="17"/>
        <v>0</v>
      </c>
      <c r="H29" s="132">
        <v>300</v>
      </c>
      <c r="I29" s="63">
        <v>1000</v>
      </c>
      <c r="J29" s="63">
        <v>-200</v>
      </c>
      <c r="K29" s="170">
        <f t="shared" si="8"/>
        <v>1100</v>
      </c>
      <c r="L29" s="171"/>
      <c r="M29" s="153"/>
      <c r="N29" s="149">
        <f>L29+K29+G29+M29</f>
        <v>1100</v>
      </c>
      <c r="O29" s="67">
        <f t="shared" si="3"/>
        <v>491506.16217391298</v>
      </c>
      <c r="P29" s="7">
        <f t="shared" si="6"/>
        <v>11304641.729999999</v>
      </c>
      <c r="Q29" s="164">
        <f>Q28+N29+2</f>
        <v>2978130.51</v>
      </c>
      <c r="R29" s="29">
        <f t="shared" si="1"/>
        <v>395.34257637283775</v>
      </c>
      <c r="S29" s="5">
        <f>SUM($Q$7:$Q29)/T29</f>
        <v>657925.16217391286</v>
      </c>
      <c r="T29" s="18">
        <v>23</v>
      </c>
      <c r="U29" s="4"/>
      <c r="V29" s="131"/>
      <c r="W29" s="105"/>
      <c r="X29" s="167"/>
      <c r="Y29" s="156">
        <f>Y28-K29-L29-2</f>
        <v>-2964880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/>
      <c r="F30" s="23"/>
      <c r="G30" s="26">
        <f t="shared" si="17"/>
        <v>0</v>
      </c>
      <c r="H30" s="132">
        <v>300</v>
      </c>
      <c r="I30" s="25">
        <v>1000</v>
      </c>
      <c r="J30" s="25">
        <v>-200</v>
      </c>
      <c r="K30" s="170">
        <f t="shared" si="8"/>
        <v>1100</v>
      </c>
      <c r="L30" s="171"/>
      <c r="M30" s="153"/>
      <c r="N30" s="149">
        <f>L30+K30+G30+M30</f>
        <v>1100</v>
      </c>
      <c r="O30" s="67">
        <f t="shared" si="3"/>
        <v>588227.21833333327</v>
      </c>
      <c r="P30" s="7">
        <f t="shared" si="6"/>
        <v>14117453.239999998</v>
      </c>
      <c r="Q30" s="164">
        <f>Q29+N30</f>
        <v>2979230.51</v>
      </c>
      <c r="R30" s="29">
        <f t="shared" si="1"/>
        <v>453.46157490030174</v>
      </c>
      <c r="S30" s="5">
        <f>SUM($Q$7:$Q30)/T30</f>
        <v>754646.21833333315</v>
      </c>
      <c r="T30" s="18">
        <v>24</v>
      </c>
      <c r="U30" s="4"/>
      <c r="V30" s="131"/>
      <c r="W30" s="105"/>
      <c r="X30" s="167"/>
      <c r="Y30" s="156">
        <f t="shared" si="15"/>
        <v>-2965980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677210.59</v>
      </c>
      <c r="P31" s="7">
        <f t="shared" si="6"/>
        <v>16930264.75</v>
      </c>
      <c r="Q31" s="164">
        <f t="shared" ref="Q31:Q39" si="18">Q30+N31</f>
        <v>2979230.51</v>
      </c>
      <c r="R31" s="29">
        <f t="shared" si="1"/>
        <v>506.9310535455686</v>
      </c>
      <c r="S31" s="5">
        <f>SUM($Q$7:$Q31)/T31</f>
        <v>843629.58999999973</v>
      </c>
      <c r="T31" s="18">
        <v>25</v>
      </c>
      <c r="U31" s="4"/>
      <c r="V31" s="137"/>
      <c r="W31" s="105"/>
      <c r="X31" s="167"/>
      <c r="Y31" s="156">
        <f t="shared" si="15"/>
        <v>-2965980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759349.08692307689</v>
      </c>
      <c r="P32" s="7">
        <f t="shared" si="6"/>
        <v>19743076.259999998</v>
      </c>
      <c r="Q32" s="164">
        <f t="shared" si="18"/>
        <v>2979230.51</v>
      </c>
      <c r="R32" s="29">
        <f t="shared" si="1"/>
        <v>556.2874953719687</v>
      </c>
      <c r="S32" s="5">
        <f>SUM($Q$7:$Q32)/T32</f>
        <v>925768.08692307654</v>
      </c>
      <c r="T32" s="18">
        <v>26</v>
      </c>
      <c r="U32" s="27"/>
      <c r="V32" s="137"/>
      <c r="W32" s="105"/>
      <c r="X32" s="167"/>
      <c r="Y32" s="156">
        <f t="shared" si="15"/>
        <v>-2965980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>
        <v>300</v>
      </c>
      <c r="I33" s="25">
        <v>1000</v>
      </c>
      <c r="J33" s="25">
        <v>-200</v>
      </c>
      <c r="K33" s="170">
        <f t="shared" si="8"/>
        <v>1100</v>
      </c>
      <c r="L33" s="171"/>
      <c r="M33" s="153"/>
      <c r="N33" s="149">
        <f t="shared" si="11"/>
        <v>1100</v>
      </c>
      <c r="O33" s="67">
        <f t="shared" si="3"/>
        <v>835443.99148148135</v>
      </c>
      <c r="P33" s="7">
        <f t="shared" si="6"/>
        <v>22556987.769999996</v>
      </c>
      <c r="Q33" s="164">
        <f>Q32+N33</f>
        <v>2980330.51</v>
      </c>
      <c r="R33" s="29">
        <f t="shared" si="1"/>
        <v>602.01238529343459</v>
      </c>
      <c r="S33" s="5">
        <f>SUM($Q$7:$Q33)/T33</f>
        <v>1001862.991481481</v>
      </c>
      <c r="T33" s="18">
        <v>27</v>
      </c>
      <c r="U33" s="138">
        <f>B33</f>
        <v>45754</v>
      </c>
      <c r="V33" s="131"/>
      <c r="W33" s="105"/>
      <c r="X33" s="167" t="e">
        <f>AVERAGE(W33:W41)</f>
        <v>#DIV/0!</v>
      </c>
      <c r="Y33" s="156">
        <f>Y32-K33-L33</f>
        <v>-2967080</v>
      </c>
      <c r="Z33" s="217">
        <f>AVERAGE(Y33:Y41)</f>
        <v>-2968059.111111111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>
        <v>300</v>
      </c>
      <c r="I34" s="25">
        <v>1000</v>
      </c>
      <c r="J34" s="25">
        <v>-200</v>
      </c>
      <c r="K34" s="170">
        <f t="shared" si="8"/>
        <v>1100</v>
      </c>
      <c r="L34" s="171"/>
      <c r="M34" s="153"/>
      <c r="N34" s="149">
        <f>L34+K34+G34+M34</f>
        <v>1100</v>
      </c>
      <c r="O34" s="67">
        <f t="shared" si="3"/>
        <v>906142.83142857125</v>
      </c>
      <c r="P34" s="7">
        <f t="shared" si="6"/>
        <v>25371999.279999994</v>
      </c>
      <c r="Q34" s="164">
        <f>Q33+N34</f>
        <v>2981430.51</v>
      </c>
      <c r="R34" s="29">
        <f t="shared" si="1"/>
        <v>644.49481815692366</v>
      </c>
      <c r="S34" s="5">
        <f>SUM($Q$7:$Q34)/T34</f>
        <v>1072561.8314285709</v>
      </c>
      <c r="T34" s="18">
        <v>28</v>
      </c>
      <c r="U34" s="138">
        <f>B33+8</f>
        <v>45762</v>
      </c>
      <c r="V34" s="131"/>
      <c r="W34" s="105"/>
      <c r="X34" s="167"/>
      <c r="Y34" s="156">
        <f t="shared" si="15"/>
        <v>-2968180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/>
      <c r="E35" s="87"/>
      <c r="F35" s="23"/>
      <c r="G35" s="26">
        <f t="shared" ref="G35:G37" si="19"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0</v>
      </c>
      <c r="O35" s="67">
        <f t="shared" si="3"/>
        <v>971965.88931034459</v>
      </c>
      <c r="P35" s="7">
        <f t="shared" si="6"/>
        <v>28187010.789999992</v>
      </c>
      <c r="Q35" s="164">
        <f>Q34+N35</f>
        <v>2981430.51</v>
      </c>
      <c r="R35" s="29">
        <f t="shared" si="1"/>
        <v>684.04742806431022</v>
      </c>
      <c r="S35" s="5">
        <f>SUM($Q$7:$Q35)/T35</f>
        <v>1138384.8893103444</v>
      </c>
      <c r="T35" s="18">
        <v>29</v>
      </c>
      <c r="U35" s="4"/>
      <c r="V35" s="131"/>
      <c r="W35" s="105"/>
      <c r="X35" s="167"/>
      <c r="Y35" s="156">
        <f>Y34-K35-L35</f>
        <v>-2968180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/>
      <c r="F36" s="23"/>
      <c r="G36" s="26">
        <f t="shared" si="19"/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1033400.7766666663</v>
      </c>
      <c r="P36" s="7">
        <f t="shared" si="6"/>
        <v>31002023.29999999</v>
      </c>
      <c r="Q36" s="164">
        <f>Q35+N36+1</f>
        <v>2981431.51</v>
      </c>
      <c r="R36" s="29">
        <f t="shared" si="1"/>
        <v>720.96381823389527</v>
      </c>
      <c r="S36" s="5">
        <f>SUM($Q$7:$Q36)/T36+1</f>
        <v>1199820.7766666661</v>
      </c>
      <c r="T36" s="18">
        <v>30</v>
      </c>
      <c r="U36" s="4"/>
      <c r="V36" s="136"/>
      <c r="W36" s="105"/>
      <c r="X36" s="167"/>
      <c r="Y36" s="156">
        <f>Y35-K36-L36-2</f>
        <v>-2968182</v>
      </c>
      <c r="Z36" s="217"/>
      <c r="AD36" s="1"/>
      <c r="AE36" s="1"/>
    </row>
    <row r="37" spans="2:31">
      <c r="B37" s="116">
        <v>45758</v>
      </c>
      <c r="C37" s="14"/>
      <c r="D37" s="87"/>
      <c r="E37" s="87"/>
      <c r="F37" s="23"/>
      <c r="G37" s="26">
        <f t="shared" si="19"/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1090872.15516129</v>
      </c>
      <c r="P37" s="7">
        <f t="shared" si="6"/>
        <v>33817036.809999987</v>
      </c>
      <c r="Q37" s="164">
        <f>Q36+N37+1</f>
        <v>2981432.51</v>
      </c>
      <c r="R37" s="29">
        <f t="shared" si="1"/>
        <v>755.49796306989572</v>
      </c>
      <c r="S37" s="5">
        <f>SUM($Q$7:$Q37)/T37+1</f>
        <v>1257292.1551612897</v>
      </c>
      <c r="T37" s="18">
        <v>31</v>
      </c>
      <c r="U37" s="27"/>
      <c r="V37" s="137"/>
      <c r="W37" s="105"/>
      <c r="X37" s="167"/>
      <c r="Y37" s="156">
        <f t="shared" si="15"/>
        <v>-2968182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1144751.5724999995</v>
      </c>
      <c r="P38" s="7">
        <f t="shared" si="6"/>
        <v>36632050.319999985</v>
      </c>
      <c r="Q38" s="164">
        <f t="shared" si="18"/>
        <v>2981432.51</v>
      </c>
      <c r="R38" s="29">
        <f t="shared" si="1"/>
        <v>787.87312296071923</v>
      </c>
      <c r="S38" s="5">
        <f>SUM($Q$7:$Q38)/T38</f>
        <v>1311170.5724999993</v>
      </c>
      <c r="T38" s="18">
        <v>32</v>
      </c>
      <c r="U38" s="27"/>
      <c r="V38" s="137"/>
      <c r="W38" s="105"/>
      <c r="X38" s="167"/>
      <c r="Y38" s="156">
        <f t="shared" si="15"/>
        <v>-2968182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1195365.5706060601</v>
      </c>
      <c r="P39" s="7">
        <f t="shared" si="6"/>
        <v>39447063.829999983</v>
      </c>
      <c r="Q39" s="164">
        <f t="shared" si="18"/>
        <v>2981432.51</v>
      </c>
      <c r="R39" s="29">
        <f t="shared" si="1"/>
        <v>818.2867164242424</v>
      </c>
      <c r="S39" s="5">
        <f>SUM($Q$7:$Q39)/T39</f>
        <v>1361784.5706060599</v>
      </c>
      <c r="T39" s="18">
        <v>33</v>
      </c>
      <c r="U39" s="27"/>
      <c r="V39" s="137"/>
      <c r="W39" s="105"/>
      <c r="X39" s="167"/>
      <c r="Y39" s="156">
        <f t="shared" si="15"/>
        <v>-2968182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1243002.3041176465</v>
      </c>
      <c r="P40" s="7">
        <f t="shared" si="6"/>
        <v>42262078.339999981</v>
      </c>
      <c r="Q40" s="164">
        <f>Q39+N40+1</f>
        <v>2981433.51</v>
      </c>
      <c r="R40" s="29">
        <f t="shared" si="1"/>
        <v>846.91129265146787</v>
      </c>
      <c r="S40" s="5">
        <f>SUM($Q$7:$Q40)/T40</f>
        <v>1409421.3041176463</v>
      </c>
      <c r="T40" s="18">
        <v>34</v>
      </c>
      <c r="U40" s="138">
        <f>B40</f>
        <v>45761</v>
      </c>
      <c r="V40" s="131"/>
      <c r="W40" s="105"/>
      <c r="X40" s="167" t="e">
        <f>AVERAGE(W40:W48)</f>
        <v>#DIV/0!</v>
      </c>
      <c r="Y40" s="156">
        <f t="shared" si="15"/>
        <v>-2968182</v>
      </c>
      <c r="Z40" s="217">
        <f>AVERAGE(Y40:Y48)</f>
        <v>-2968182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1287916.8814285707</v>
      </c>
      <c r="P41" s="7">
        <f t="shared" si="6"/>
        <v>45077090.849999979</v>
      </c>
      <c r="Q41" s="164">
        <f>Q40+N41-2</f>
        <v>2981431.51</v>
      </c>
      <c r="R41" s="29">
        <f t="shared" si="1"/>
        <v>873.90014447182762</v>
      </c>
      <c r="S41" s="5">
        <f>SUM($Q$7:$Q41)/T41</f>
        <v>1454335.8814285707</v>
      </c>
      <c r="T41" s="18">
        <v>35</v>
      </c>
      <c r="U41" s="138">
        <f>B40+8</f>
        <v>45769</v>
      </c>
      <c r="V41" s="131"/>
      <c r="W41" s="105"/>
      <c r="X41" s="167"/>
      <c r="Y41" s="156">
        <f t="shared" si="15"/>
        <v>-2968182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/>
      <c r="E42" s="87"/>
      <c r="F42" s="23"/>
      <c r="G42" s="26">
        <f t="shared" ref="G42:G43" si="21">D42+E42+F42-E41-F41</f>
        <v>0</v>
      </c>
      <c r="H42" s="132"/>
      <c r="I42" s="25"/>
      <c r="J42" s="25"/>
      <c r="K42" s="170">
        <f t="shared" ref="K42:K48" si="22">+H42+I42+J42</f>
        <v>0</v>
      </c>
      <c r="L42" s="171"/>
      <c r="M42" s="153"/>
      <c r="N42" s="149">
        <f t="shared" ref="N42:N48" si="23">L42+K42+G42+M42</f>
        <v>0</v>
      </c>
      <c r="O42" s="67">
        <f t="shared" ref="O42:O48" si="24">P42/T42</f>
        <v>1330336.1488888883</v>
      </c>
      <c r="P42" s="7">
        <f t="shared" si="6"/>
        <v>47892101.359999977</v>
      </c>
      <c r="Q42" s="164">
        <f t="shared" ref="Q42:Q47" si="25">Q41+N42-2</f>
        <v>2981429.51</v>
      </c>
      <c r="R42" s="29">
        <f t="shared" si="1"/>
        <v>899.3895822525601</v>
      </c>
      <c r="S42" s="5">
        <f>SUM($Q$7:$Q42)/T42</f>
        <v>1496755.1488888881</v>
      </c>
      <c r="T42" s="18">
        <v>36</v>
      </c>
      <c r="U42" s="138"/>
      <c r="V42" s="131"/>
      <c r="W42" s="105"/>
      <c r="X42" s="167"/>
      <c r="Y42" s="156">
        <f t="shared" ref="Y42:Y48" si="26">Y41-K42-L42</f>
        <v>-2968182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/>
      <c r="F43" s="23"/>
      <c r="G43" s="26">
        <f t="shared" si="21"/>
        <v>0</v>
      </c>
      <c r="H43" s="132"/>
      <c r="I43" s="25"/>
      <c r="J43" s="25"/>
      <c r="K43" s="170">
        <f t="shared" si="22"/>
        <v>0</v>
      </c>
      <c r="L43" s="171"/>
      <c r="M43" s="153"/>
      <c r="N43" s="149">
        <f t="shared" si="23"/>
        <v>0</v>
      </c>
      <c r="O43" s="67">
        <f t="shared" si="24"/>
        <v>1370462.4289189181</v>
      </c>
      <c r="P43" s="7">
        <f t="shared" si="6"/>
        <v>50707109.869999975</v>
      </c>
      <c r="Q43" s="164">
        <f t="shared" si="25"/>
        <v>2981427.51</v>
      </c>
      <c r="R43" s="29">
        <f t="shared" si="1"/>
        <v>923.50118010498682</v>
      </c>
      <c r="S43" s="5">
        <f>SUM($Q$7:$Q43)/T43</f>
        <v>1536881.4289189181</v>
      </c>
      <c r="T43" s="18">
        <v>37</v>
      </c>
      <c r="U43" s="138"/>
      <c r="V43" s="131"/>
      <c r="W43" s="105"/>
      <c r="X43" s="167"/>
      <c r="Y43" s="156">
        <f t="shared" si="26"/>
        <v>-2968182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1408476.7468421045</v>
      </c>
      <c r="P44" s="7">
        <f t="shared" si="6"/>
        <v>53522116.379999973</v>
      </c>
      <c r="Q44" s="164">
        <f t="shared" si="25"/>
        <v>2981425.51</v>
      </c>
      <c r="R44" s="29">
        <f t="shared" si="1"/>
        <v>946.34371486555278</v>
      </c>
      <c r="S44" s="5">
        <f>SUM($Q$7:$Q44)/T44</f>
        <v>1574895.7468421042</v>
      </c>
      <c r="T44" s="18">
        <v>38</v>
      </c>
      <c r="U44" s="138"/>
      <c r="V44" s="131"/>
      <c r="W44" s="105"/>
      <c r="X44" s="167"/>
      <c r="Y44" s="156">
        <f t="shared" si="26"/>
        <v>-2968182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1444541.5612820506</v>
      </c>
      <c r="P45" s="7">
        <f t="shared" si="6"/>
        <v>56337120.889999971</v>
      </c>
      <c r="Q45" s="164">
        <f t="shared" si="25"/>
        <v>2981423.51</v>
      </c>
      <c r="R45" s="29">
        <f t="shared" si="1"/>
        <v>968.01480677209361</v>
      </c>
      <c r="S45" s="5">
        <f>SUM($Q$7:$Q45)/T45</f>
        <v>1610960.5612820503</v>
      </c>
      <c r="T45" s="18">
        <v>39</v>
      </c>
      <c r="U45" s="138"/>
      <c r="V45" s="131"/>
      <c r="W45" s="105"/>
      <c r="X45" s="167"/>
      <c r="Y45" s="156">
        <f t="shared" si="26"/>
        <v>-2968182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1478803.0849999993</v>
      </c>
      <c r="P46" s="7">
        <f t="shared" si="6"/>
        <v>59152123.399999969</v>
      </c>
      <c r="Q46" s="164">
        <f t="shared" si="25"/>
        <v>2981421.51</v>
      </c>
      <c r="R46" s="29">
        <f t="shared" si="1"/>
        <v>988.60231403866089</v>
      </c>
      <c r="S46" s="5">
        <f>SUM($Q$7:$Q46)/T46</f>
        <v>1645222.084999999</v>
      </c>
      <c r="T46" s="18">
        <v>40</v>
      </c>
      <c r="U46" s="138"/>
      <c r="V46" s="131"/>
      <c r="W46" s="105"/>
      <c r="X46" s="167"/>
      <c r="Y46" s="156">
        <f t="shared" si="26"/>
        <v>-2968182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1511393.2660975601</v>
      </c>
      <c r="P47" s="7">
        <f t="shared" si="6"/>
        <v>61967123.909999967</v>
      </c>
      <c r="Q47" s="164">
        <f t="shared" si="25"/>
        <v>2981419.51</v>
      </c>
      <c r="R47" s="29">
        <f t="shared" si="1"/>
        <v>1008.1855233462285</v>
      </c>
      <c r="S47" s="5">
        <f>SUM($Q$7:$Q47)/T47</f>
        <v>1677812.2660975601</v>
      </c>
      <c r="T47" s="18">
        <v>41</v>
      </c>
      <c r="U47" s="138"/>
      <c r="V47" s="131"/>
      <c r="W47" s="105"/>
      <c r="X47" s="167"/>
      <c r="Y47" s="156">
        <f t="shared" si="26"/>
        <v>-2968182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/>
      <c r="F48" s="23"/>
      <c r="G48" s="26">
        <f>D48+E48+F48-E43-F43</f>
        <v>0</v>
      </c>
      <c r="H48" s="132"/>
      <c r="I48" s="25"/>
      <c r="J48" s="25"/>
      <c r="K48" s="170">
        <f t="shared" si="22"/>
        <v>0</v>
      </c>
      <c r="L48" s="171"/>
      <c r="M48" s="153"/>
      <c r="N48" s="149">
        <f t="shared" si="23"/>
        <v>0</v>
      </c>
      <c r="O48" s="67">
        <f t="shared" si="24"/>
        <v>1542431.4861904753</v>
      </c>
      <c r="P48" s="7">
        <f t="shared" si="6"/>
        <v>64782122.419999965</v>
      </c>
      <c r="Q48" s="164">
        <f>Q47+N48-2</f>
        <v>2981417.51</v>
      </c>
      <c r="R48" s="29">
        <f t="shared" si="1"/>
        <v>1026.8361702632965</v>
      </c>
      <c r="S48" s="5">
        <f>SUM($Q$7:$Q48)/T48</f>
        <v>1708850.4861904755</v>
      </c>
      <c r="T48" s="18">
        <v>42</v>
      </c>
      <c r="U48" s="138"/>
      <c r="V48" s="131"/>
      <c r="W48" s="105"/>
      <c r="X48" s="167"/>
      <c r="Y48" s="156">
        <f t="shared" si="26"/>
        <v>-2968182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512"/>
  <sheetViews>
    <sheetView topLeftCell="A5482" workbookViewId="0">
      <selection activeCell="B5510" sqref="B5510:C5512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7"/>
  <sheetViews>
    <sheetView workbookViewId="0">
      <pane ySplit="1" topLeftCell="A227" activePane="bottomLeft" state="frozen"/>
      <selection activeCell="X30" sqref="X30"/>
      <selection pane="bottomLeft" activeCell="E248" sqref="E248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7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54</vt:i4>
      </vt:variant>
    </vt:vector>
  </HeadingPairs>
  <TitlesOfParts>
    <vt:vector size="109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2025-03-31T09:30:26Z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